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22-MARINA STANIĆ\"/>
    </mc:Choice>
  </mc:AlternateContent>
  <xr:revisionPtr revIDLastSave="0" documentId="13_ncr:1_{F8CF8A95-4A8F-46C4-AE03-E483F3AA1F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H28" i="1"/>
  <c r="H29" i="1"/>
  <c r="H30" i="1"/>
  <c r="H31" i="1"/>
  <c r="H32" i="1"/>
  <c r="H33" i="1"/>
  <c r="H34" i="1"/>
  <c r="H35" i="1"/>
  <c r="H36" i="1"/>
  <c r="H37" i="1"/>
  <c r="I27" i="1"/>
  <c r="I28" i="1"/>
  <c r="I29" i="1"/>
  <c r="I30" i="1"/>
  <c r="I31" i="1"/>
  <c r="I32" i="1"/>
  <c r="I33" i="1"/>
  <c r="I34" i="1"/>
  <c r="I35" i="1"/>
  <c r="I36" i="1"/>
  <c r="I37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I10" i="1" l="1"/>
  <c r="H10" i="1"/>
  <c r="H38" i="1" l="1"/>
  <c r="I38" i="1"/>
</calcChain>
</file>

<file path=xl/sharedStrings.xml><?xml version="1.0" encoding="utf-8"?>
<sst xmlns="http://schemas.openxmlformats.org/spreadsheetml/2006/main" count="80" uniqueCount="56">
  <si>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</si>
  <si>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</si>
  <si>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</si>
  <si>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</si>
  <si>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</si>
  <si>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</si>
  <si>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</si>
  <si>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</si>
  <si>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</si>
  <si>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</si>
  <si>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</si>
  <si>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</si>
  <si>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</si>
  <si>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</si>
  <si>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</si>
  <si>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</si>
  <si>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</si>
  <si>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</si>
  <si>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</si>
  <si>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</si>
  <si>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</si>
  <si>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</si>
  <si>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</si>
  <si>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</si>
  <si>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22</t>
  </si>
  <si>
    <t>kom</t>
  </si>
  <si>
    <t>2′,7′-Dichlorofluorescein diacetate, BioReagent, suitable for fluorescence, ≥95% (HPLC), Sigma 35845-1g</t>
  </si>
  <si>
    <t>NADPH, Tetrasodium Salt, Sigma Aldrich ili
odgovarajući, 481973-25MG 25 mg</t>
  </si>
  <si>
    <t>Hydrogen Peroxide Solution, 30 % (w/w) in H2O, contains stabilizer, 100 mL, Sigma Aldrich ili odgovarajući</t>
  </si>
  <si>
    <t>β-Nikotinamid adenin dinukleotid, redukovani dikalijum, 100 mg, Sigma Aldrich ili
odgovarajući</t>
  </si>
  <si>
    <t>Xanthine, ≥99.5% (HPLC), purified by recrystallization, 5g, Sigma Aldrich ili odgovarajuci (X0626-5G)</t>
  </si>
  <si>
    <t>Xanthine Oxidase microbial, lyophilized powder, ≥7 units/mg solid, 25U, Sigma Aldrich ili odgovarajući</t>
  </si>
  <si>
    <t>Nitrotetrazolium Blue chloride, ≥90.0% (HPLC), 50 mg, Sigma Aldrich ili odgovarajući</t>
  </si>
  <si>
    <t>Riboflavine, 10g, Sigma Aldrich ili odgovarajući</t>
  </si>
  <si>
    <t>N,N,N′,N′-Tetramethylethylenediamine, BioReagent, suitable for electrophoresis, ~99%, 25 mL, Sigma Aldrich ili odgovarajući</t>
  </si>
  <si>
    <t>Guaiacol, oxidation indicator, 100 g, Sigma Aldrich ili odgovarajući</t>
  </si>
  <si>
    <t>Pyrogallol, ACS reagent, 10 g, Sigma Aldrich ili odgovarajući</t>
  </si>
  <si>
    <t>Triethanolamine, reagent grade, 98%, 25 g, Sigma Aldrich ili odgovarajući</t>
  </si>
  <si>
    <t>Coomassie Brilliant blue G 250 (C.I. 42655), Sigma Aldrich ili odgovarajući</t>
  </si>
  <si>
    <t>Glutathione Reductase from baker's yeast (S. cerevisiae),ammonium sulfate suspension, 100-300 units/mg protein (biuret),100U , Sigma Aldrich ili odgovarajući</t>
  </si>
  <si>
    <t>Perchloric acid, ACS reagent, 70%, 100 mL, Sigma Aldrich ili odgovarajući</t>
  </si>
  <si>
    <t>Acrylamide/Bis Solution 29:1, 30% w/v, 500 ml Sigma Aldrich ili odgovarajuci</t>
  </si>
  <si>
    <t>DCMU(Diuron), purity:&gt;98%, Cayman Chemicals ili odgovarajuci,  100mg Sigma Aldrich ili odgovarajuci</t>
  </si>
  <si>
    <t>Glycine (G8898-1KG) Sigma Aldrich ili odgovarajuci</t>
  </si>
  <si>
    <t>trizol (TRI Reagent®, T9424-25ML) Sigma Aldrich ili odgovarajuci</t>
  </si>
  <si>
    <t>Hydrogen peroxide, 1 l, ROTIPURAN® 30 %, p.a., ISO, stabilised Carl Roth ili odgovarajuci</t>
  </si>
  <si>
    <t>Nitric acid, 2,5 l, HPLC grade Carl Roth ili odgovarajuci</t>
  </si>
  <si>
    <t>2-Methylbutane, 2.5 l, glass, ≥99 %, for synthesis, 3927.2 Carl Roth ili odgovarajuci</t>
  </si>
  <si>
    <t>bsa (Bovine Serum Albumin (BSA) Fraction V, pH 5.2, Europe, 50 g) 2834.2 Carl Roth ili odgovarajuci</t>
  </si>
  <si>
    <t>terbium (III) chloride hexahydrate, 5g , 99.9% Sigma Aldrich ili odgovarajuci</t>
  </si>
  <si>
    <t>praseodymium (III) chloride hydrate, 10g, 99.9% Sigma Aldrich ili odgovarajuci</t>
  </si>
  <si>
    <t xml:space="preserve">kom </t>
  </si>
  <si>
    <t>Ammonium iron(III) citrate 100g, Sigma Aldrich ili odgovarajuci</t>
  </si>
  <si>
    <t>Tris(hidroksimetil) aminometan Ultrapure, protease-free quality, 1 kg, tested for use in electrode buffers for PAGE Serva ili odgovarajući</t>
  </si>
  <si>
    <t>ml</t>
  </si>
  <si>
    <t>Protease Inhibitor Cocktail for plant cell and tissue extracts, DMSO solution Sigma 1 ml Aldrich ili odgovarajuci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</si>
</sst>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0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4" fillId="0" borderId="0" xfId="3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50"/>
  <sheetViews>
    <sheetView tabSelected="1" zoomScaleNormal="100" workbookViewId="0">
      <selection activeCell="G40" sqref="G40"/>
    </sheetView>
  </sheetViews>
  <sheetFormatPr defaultRowHeight="15" x14ac:dyDescent="0.25"/>
  <cols>
    <col min="1" max="1" width="7" style="2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0" t="s">
        <v>0</v>
      </c>
      <c r="C3" s="30"/>
      <c r="D3" s="30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3" t="s">
        <v>23</v>
      </c>
      <c r="C5" s="33"/>
      <c r="D5" s="33"/>
      <c r="E5" s="33"/>
      <c r="F5" s="33"/>
      <c r="G5" s="33"/>
      <c r="H5" s="33"/>
      <c r="I5" s="33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7">
        <v>1</v>
      </c>
      <c r="B10" s="28" t="s">
        <v>44</v>
      </c>
      <c r="C10" s="27" t="s">
        <v>25</v>
      </c>
      <c r="D10" s="27">
        <v>1</v>
      </c>
      <c r="E10" s="10"/>
      <c r="F10" s="11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27">
        <v>2</v>
      </c>
      <c r="B11" s="28" t="s">
        <v>53</v>
      </c>
      <c r="C11" s="27" t="s">
        <v>25</v>
      </c>
      <c r="D11" s="27">
        <v>1</v>
      </c>
      <c r="E11" s="17"/>
      <c r="F11" s="18"/>
      <c r="G11" s="8"/>
      <c r="H11" s="1">
        <f t="shared" ref="H11:H37" si="0">D11*F11</f>
        <v>0</v>
      </c>
      <c r="I11" s="2">
        <f t="shared" ref="I11:I37" si="1">D11*G11</f>
        <v>0</v>
      </c>
      <c r="J11" s="14"/>
      <c r="K11" s="14"/>
    </row>
    <row r="12" spans="1:11" ht="60" customHeight="1" x14ac:dyDescent="0.25">
      <c r="A12" s="27">
        <v>3</v>
      </c>
      <c r="B12" s="28" t="s">
        <v>48</v>
      </c>
      <c r="C12" s="27" t="s">
        <v>25</v>
      </c>
      <c r="D12" s="27">
        <v>1</v>
      </c>
      <c r="E12" s="12"/>
      <c r="F12" s="11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27">
        <v>4</v>
      </c>
      <c r="B13" s="28" t="s">
        <v>47</v>
      </c>
      <c r="C13" s="27" t="s">
        <v>25</v>
      </c>
      <c r="D13" s="27">
        <v>1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27">
        <v>5</v>
      </c>
      <c r="B14" s="28" t="s">
        <v>43</v>
      </c>
      <c r="C14" s="27" t="s">
        <v>20</v>
      </c>
      <c r="D14" s="27">
        <v>2</v>
      </c>
      <c r="E14" s="10"/>
      <c r="F14" s="13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27">
        <v>6</v>
      </c>
      <c r="B15" s="28" t="s">
        <v>26</v>
      </c>
      <c r="C15" s="27" t="s">
        <v>25</v>
      </c>
      <c r="D15" s="27">
        <v>1</v>
      </c>
      <c r="E15" s="12"/>
      <c r="F15" s="11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27">
        <v>7</v>
      </c>
      <c r="B16" s="28" t="s">
        <v>27</v>
      </c>
      <c r="C16" s="27" t="s">
        <v>25</v>
      </c>
      <c r="D16" s="27">
        <v>1</v>
      </c>
      <c r="E16" s="12"/>
      <c r="F16" s="11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27">
        <v>8</v>
      </c>
      <c r="B17" s="28" t="s">
        <v>28</v>
      </c>
      <c r="C17" s="27" t="s">
        <v>25</v>
      </c>
      <c r="D17" s="27">
        <v>1</v>
      </c>
      <c r="E17" s="17"/>
      <c r="F17" s="18"/>
      <c r="G17" s="8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27">
        <v>9</v>
      </c>
      <c r="B18" s="28" t="s">
        <v>46</v>
      </c>
      <c r="C18" s="27" t="s">
        <v>25</v>
      </c>
      <c r="D18" s="27">
        <v>2</v>
      </c>
      <c r="E18" s="10"/>
      <c r="F18" s="11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27">
        <v>10</v>
      </c>
      <c r="B19" s="28" t="s">
        <v>45</v>
      </c>
      <c r="C19" s="27" t="s">
        <v>25</v>
      </c>
      <c r="D19" s="27">
        <v>5</v>
      </c>
      <c r="E19" s="10"/>
      <c r="F19" s="11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27">
        <v>11</v>
      </c>
      <c r="B20" s="28" t="s">
        <v>55</v>
      </c>
      <c r="C20" s="27" t="s">
        <v>25</v>
      </c>
      <c r="D20" s="27">
        <v>1</v>
      </c>
      <c r="E20" s="17"/>
      <c r="F20" s="18"/>
      <c r="G20" s="8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27">
        <v>12</v>
      </c>
      <c r="B21" s="28" t="s">
        <v>42</v>
      </c>
      <c r="C21" s="27" t="s">
        <v>25</v>
      </c>
      <c r="D21" s="27">
        <v>1</v>
      </c>
      <c r="E21" s="17"/>
      <c r="F21" s="18"/>
      <c r="G21" s="8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27">
        <v>13</v>
      </c>
      <c r="B22" s="28" t="s">
        <v>29</v>
      </c>
      <c r="C22" s="27" t="s">
        <v>25</v>
      </c>
      <c r="D22" s="27">
        <v>1</v>
      </c>
      <c r="E22" s="9"/>
      <c r="F22" s="11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60" customHeight="1" x14ac:dyDescent="0.25">
      <c r="A23" s="27">
        <v>14</v>
      </c>
      <c r="B23" s="28" t="s">
        <v>41</v>
      </c>
      <c r="C23" s="27" t="s">
        <v>25</v>
      </c>
      <c r="D23" s="27">
        <v>1</v>
      </c>
      <c r="E23" s="9"/>
      <c r="F23" s="11"/>
      <c r="G23" s="15"/>
      <c r="H23" s="1">
        <f t="shared" si="0"/>
        <v>0</v>
      </c>
      <c r="I23" s="2">
        <f t="shared" si="1"/>
        <v>0</v>
      </c>
      <c r="J23" s="14"/>
      <c r="K23" s="14"/>
    </row>
    <row r="24" spans="1:11" ht="66" customHeight="1" x14ac:dyDescent="0.25">
      <c r="A24" s="27">
        <v>15</v>
      </c>
      <c r="B24" s="28" t="s">
        <v>30</v>
      </c>
      <c r="C24" s="27" t="s">
        <v>25</v>
      </c>
      <c r="D24" s="27">
        <v>1</v>
      </c>
      <c r="E24" s="9"/>
      <c r="F24" s="11"/>
      <c r="G24" s="15"/>
      <c r="H24" s="1">
        <f t="shared" si="0"/>
        <v>0</v>
      </c>
      <c r="I24" s="2">
        <f t="shared" si="1"/>
        <v>0</v>
      </c>
      <c r="J24" s="14"/>
      <c r="K24" s="14"/>
    </row>
    <row r="25" spans="1:11" ht="60" customHeight="1" x14ac:dyDescent="0.25">
      <c r="A25" s="27">
        <v>16</v>
      </c>
      <c r="B25" s="28" t="s">
        <v>31</v>
      </c>
      <c r="C25" s="27" t="s">
        <v>25</v>
      </c>
      <c r="D25" s="27">
        <v>1</v>
      </c>
      <c r="E25" s="9"/>
      <c r="F25" s="11"/>
      <c r="G25" s="15"/>
      <c r="H25" s="1">
        <f t="shared" si="0"/>
        <v>0</v>
      </c>
      <c r="I25" s="2">
        <f t="shared" si="1"/>
        <v>0</v>
      </c>
      <c r="J25" s="14"/>
      <c r="K25" s="14"/>
    </row>
    <row r="26" spans="1:11" ht="60" customHeight="1" x14ac:dyDescent="0.25">
      <c r="A26" s="27">
        <v>17</v>
      </c>
      <c r="B26" s="28" t="s">
        <v>32</v>
      </c>
      <c r="C26" s="27" t="s">
        <v>25</v>
      </c>
      <c r="D26" s="27">
        <v>1</v>
      </c>
      <c r="E26" s="9"/>
      <c r="F26" s="11"/>
      <c r="G26" s="15"/>
      <c r="H26" s="1">
        <f t="shared" si="0"/>
        <v>0</v>
      </c>
      <c r="I26" s="2">
        <f t="shared" si="1"/>
        <v>0</v>
      </c>
      <c r="J26" s="14"/>
      <c r="K26" s="14"/>
    </row>
    <row r="27" spans="1:11" ht="60" customHeight="1" x14ac:dyDescent="0.25">
      <c r="A27" s="27">
        <v>18</v>
      </c>
      <c r="B27" s="28" t="s">
        <v>33</v>
      </c>
      <c r="C27" s="27" t="s">
        <v>25</v>
      </c>
      <c r="D27" s="27">
        <v>1</v>
      </c>
      <c r="E27" s="9"/>
      <c r="F27" s="11"/>
      <c r="G27" s="15"/>
      <c r="H27" s="1">
        <f t="shared" si="0"/>
        <v>0</v>
      </c>
      <c r="I27" s="2">
        <f t="shared" si="1"/>
        <v>0</v>
      </c>
      <c r="J27" s="14"/>
      <c r="K27" s="14"/>
    </row>
    <row r="28" spans="1:11" ht="60" customHeight="1" x14ac:dyDescent="0.25">
      <c r="A28" s="27">
        <v>19</v>
      </c>
      <c r="B28" s="28" t="s">
        <v>34</v>
      </c>
      <c r="C28" s="27" t="s">
        <v>54</v>
      </c>
      <c r="D28" s="27">
        <v>1</v>
      </c>
      <c r="E28" s="9"/>
      <c r="F28" s="11"/>
      <c r="G28" s="15"/>
      <c r="H28" s="1">
        <f t="shared" si="0"/>
        <v>0</v>
      </c>
      <c r="I28" s="2">
        <f t="shared" si="1"/>
        <v>0</v>
      </c>
      <c r="J28" s="14"/>
      <c r="K28" s="14"/>
    </row>
    <row r="29" spans="1:11" ht="60" customHeight="1" x14ac:dyDescent="0.25">
      <c r="A29" s="27">
        <v>20</v>
      </c>
      <c r="B29" s="28" t="s">
        <v>35</v>
      </c>
      <c r="C29" s="27" t="s">
        <v>25</v>
      </c>
      <c r="D29" s="27">
        <v>1</v>
      </c>
      <c r="E29" s="9"/>
      <c r="F29" s="11"/>
      <c r="G29" s="15"/>
      <c r="H29" s="1">
        <f t="shared" si="0"/>
        <v>0</v>
      </c>
      <c r="I29" s="2">
        <f t="shared" si="1"/>
        <v>0</v>
      </c>
      <c r="J29" s="14"/>
      <c r="K29" s="14"/>
    </row>
    <row r="30" spans="1:11" ht="60" customHeight="1" x14ac:dyDescent="0.25">
      <c r="A30" s="27">
        <v>21</v>
      </c>
      <c r="B30" s="28" t="s">
        <v>36</v>
      </c>
      <c r="C30" s="27" t="s">
        <v>25</v>
      </c>
      <c r="D30" s="27">
        <v>1</v>
      </c>
      <c r="E30" s="9"/>
      <c r="F30" s="11"/>
      <c r="G30" s="15"/>
      <c r="H30" s="1">
        <f t="shared" si="0"/>
        <v>0</v>
      </c>
      <c r="I30" s="2">
        <f t="shared" si="1"/>
        <v>0</v>
      </c>
      <c r="J30" s="14"/>
      <c r="K30" s="14"/>
    </row>
    <row r="31" spans="1:11" ht="60" customHeight="1" x14ac:dyDescent="0.25">
      <c r="A31" s="27">
        <v>22</v>
      </c>
      <c r="B31" s="28" t="s">
        <v>37</v>
      </c>
      <c r="C31" s="27" t="s">
        <v>25</v>
      </c>
      <c r="D31" s="27">
        <v>1</v>
      </c>
      <c r="E31" s="9"/>
      <c r="F31" s="11"/>
      <c r="G31" s="15"/>
      <c r="H31" s="1">
        <f t="shared" si="0"/>
        <v>0</v>
      </c>
      <c r="I31" s="2">
        <f t="shared" si="1"/>
        <v>0</v>
      </c>
      <c r="J31" s="14"/>
      <c r="K31" s="14"/>
    </row>
    <row r="32" spans="1:11" ht="60" customHeight="1" x14ac:dyDescent="0.25">
      <c r="A32" s="27">
        <v>23</v>
      </c>
      <c r="B32" s="28" t="s">
        <v>38</v>
      </c>
      <c r="C32" s="27" t="s">
        <v>25</v>
      </c>
      <c r="D32" s="27">
        <v>1</v>
      </c>
      <c r="E32" s="9"/>
      <c r="F32" s="11"/>
      <c r="G32" s="15"/>
      <c r="H32" s="1">
        <f t="shared" si="0"/>
        <v>0</v>
      </c>
      <c r="I32" s="2">
        <f t="shared" si="1"/>
        <v>0</v>
      </c>
      <c r="J32" s="14"/>
      <c r="K32" s="14"/>
    </row>
    <row r="33" spans="1:11" ht="60" customHeight="1" x14ac:dyDescent="0.25">
      <c r="A33" s="27">
        <v>24</v>
      </c>
      <c r="B33" s="28" t="s">
        <v>39</v>
      </c>
      <c r="C33" s="27" t="s">
        <v>25</v>
      </c>
      <c r="D33" s="27">
        <v>1</v>
      </c>
      <c r="E33" s="9"/>
      <c r="F33" s="11"/>
      <c r="G33" s="15"/>
      <c r="H33" s="1">
        <f t="shared" si="0"/>
        <v>0</v>
      </c>
      <c r="I33" s="2">
        <f t="shared" si="1"/>
        <v>0</v>
      </c>
      <c r="J33" s="14"/>
      <c r="K33" s="14"/>
    </row>
    <row r="34" spans="1:11" ht="60" customHeight="1" x14ac:dyDescent="0.25">
      <c r="A34" s="27">
        <v>25</v>
      </c>
      <c r="B34" s="28" t="s">
        <v>40</v>
      </c>
      <c r="C34" s="27" t="s">
        <v>25</v>
      </c>
      <c r="D34" s="27">
        <v>1</v>
      </c>
      <c r="E34" s="9"/>
      <c r="F34" s="11"/>
      <c r="G34" s="15"/>
      <c r="H34" s="1">
        <f t="shared" si="0"/>
        <v>0</v>
      </c>
      <c r="I34" s="2">
        <f t="shared" si="1"/>
        <v>0</v>
      </c>
      <c r="J34" s="14"/>
      <c r="K34" s="14"/>
    </row>
    <row r="35" spans="1:11" ht="60" customHeight="1" x14ac:dyDescent="0.25">
      <c r="A35" s="27">
        <v>26</v>
      </c>
      <c r="B35" s="28" t="s">
        <v>52</v>
      </c>
      <c r="C35" s="27" t="s">
        <v>25</v>
      </c>
      <c r="D35" s="27">
        <v>1</v>
      </c>
      <c r="E35" s="9"/>
      <c r="F35" s="11"/>
      <c r="G35" s="15"/>
      <c r="H35" s="1">
        <f t="shared" si="0"/>
        <v>0</v>
      </c>
      <c r="I35" s="2">
        <f t="shared" si="1"/>
        <v>0</v>
      </c>
      <c r="J35" s="14"/>
      <c r="K35" s="14"/>
    </row>
    <row r="36" spans="1:11" ht="60" customHeight="1" x14ac:dyDescent="0.25">
      <c r="A36" s="27">
        <v>27</v>
      </c>
      <c r="B36" s="28" t="s">
        <v>49</v>
      </c>
      <c r="C36" s="27" t="s">
        <v>25</v>
      </c>
      <c r="D36" s="27">
        <v>1</v>
      </c>
      <c r="E36" s="9"/>
      <c r="F36" s="11"/>
      <c r="G36" s="15"/>
      <c r="H36" s="1">
        <f t="shared" si="0"/>
        <v>0</v>
      </c>
      <c r="I36" s="2">
        <f t="shared" si="1"/>
        <v>0</v>
      </c>
      <c r="J36" s="14"/>
      <c r="K36" s="14"/>
    </row>
    <row r="37" spans="1:11" ht="60" customHeight="1" x14ac:dyDescent="0.25">
      <c r="A37" s="27">
        <v>28</v>
      </c>
      <c r="B37" s="28" t="s">
        <v>50</v>
      </c>
      <c r="C37" s="27" t="s">
        <v>51</v>
      </c>
      <c r="D37" s="27">
        <v>1</v>
      </c>
      <c r="E37" s="9"/>
      <c r="F37" s="11"/>
      <c r="G37" s="15"/>
      <c r="H37" s="1">
        <f t="shared" si="0"/>
        <v>0</v>
      </c>
      <c r="I37" s="2">
        <f t="shared" si="1"/>
        <v>0</v>
      </c>
      <c r="J37" s="14"/>
      <c r="K37" s="14"/>
    </row>
    <row r="38" spans="1:11" ht="19.899999999999999" customHeight="1" x14ac:dyDescent="0.25">
      <c r="A38" s="34" t="s">
        <v>15</v>
      </c>
      <c r="B38" s="34"/>
      <c r="C38" s="34"/>
      <c r="D38" s="34"/>
      <c r="E38" s="34"/>
      <c r="F38" s="34"/>
      <c r="G38" s="34"/>
      <c r="H38" s="4">
        <f>SUM(H10:H37)</f>
        <v>0</v>
      </c>
      <c r="I38" s="4">
        <f>SUM(I10:I37)</f>
        <v>0</v>
      </c>
    </row>
    <row r="40" spans="1:11" ht="20.100000000000001" customHeight="1" x14ac:dyDescent="0.25">
      <c r="A40" s="29"/>
      <c r="B40" s="31" t="s">
        <v>10</v>
      </c>
      <c r="C40" s="31"/>
      <c r="D40" s="31"/>
      <c r="E40" s="19"/>
      <c r="F40" s="25"/>
      <c r="G40" s="25"/>
      <c r="H40" s="25"/>
      <c r="I40" s="24"/>
    </row>
    <row r="41" spans="1:11" ht="20.100000000000001" customHeight="1" x14ac:dyDescent="0.25">
      <c r="A41" s="29"/>
      <c r="B41" s="32" t="s">
        <v>11</v>
      </c>
      <c r="C41" s="32"/>
      <c r="D41" s="32"/>
      <c r="E41" s="32"/>
      <c r="F41" s="32"/>
      <c r="G41" s="25"/>
      <c r="H41" s="25"/>
      <c r="I41" s="24"/>
    </row>
    <row r="42" spans="1:11" ht="20.100000000000001" customHeight="1" x14ac:dyDescent="0.25">
      <c r="A42" s="29"/>
      <c r="B42" s="32" t="s">
        <v>12</v>
      </c>
      <c r="C42" s="32"/>
      <c r="D42" s="32"/>
      <c r="E42" s="32"/>
      <c r="F42" s="32"/>
      <c r="G42" s="32"/>
      <c r="H42" s="32"/>
      <c r="I42" s="24"/>
    </row>
    <row r="43" spans="1:11" ht="20.100000000000001" customHeight="1" x14ac:dyDescent="0.25">
      <c r="A43" s="29"/>
      <c r="B43" s="32" t="s">
        <v>13</v>
      </c>
      <c r="C43" s="32"/>
      <c r="D43" s="32"/>
      <c r="E43" s="32"/>
      <c r="F43" s="32"/>
      <c r="G43" s="25"/>
      <c r="H43" s="25"/>
      <c r="I43" s="24"/>
    </row>
    <row r="44" spans="1:11" ht="20.100000000000001" customHeight="1" x14ac:dyDescent="0.25">
      <c r="B44" s="31" t="s">
        <v>21</v>
      </c>
      <c r="C44" s="31"/>
      <c r="D44" s="31"/>
      <c r="E44" s="31"/>
      <c r="F44" s="31"/>
      <c r="G44" s="31"/>
      <c r="H44" s="31"/>
    </row>
    <row r="45" spans="1:11" ht="20.100000000000001" customHeight="1" x14ac:dyDescent="0.25">
      <c r="B45" s="31" t="s">
        <v>14</v>
      </c>
      <c r="C45" s="31"/>
      <c r="D45" s="31"/>
      <c r="E45" s="31"/>
      <c r="F45" s="31"/>
      <c r="G45" s="31"/>
      <c r="H45" s="31"/>
    </row>
    <row r="46" spans="1:11" ht="91.5" customHeight="1" x14ac:dyDescent="0.25">
      <c r="B46" s="39" t="s">
        <v>16</v>
      </c>
      <c r="C46" s="31"/>
      <c r="D46" s="31"/>
      <c r="E46" s="31"/>
      <c r="F46" s="31"/>
      <c r="G46" s="31"/>
      <c r="H46" s="31"/>
    </row>
    <row r="47" spans="1:11" ht="20.100000000000001" customHeight="1" x14ac:dyDescent="0.25">
      <c r="B47" s="31" t="s">
        <v>22</v>
      </c>
      <c r="C47" s="31"/>
      <c r="D47" s="31"/>
      <c r="E47" s="31"/>
      <c r="F47" s="31"/>
      <c r="G47" s="31"/>
      <c r="H47" s="31"/>
    </row>
    <row r="48" spans="1:11" ht="20.100000000000001" customHeight="1" x14ac:dyDescent="0.25">
      <c r="B48" s="31"/>
      <c r="C48" s="31"/>
      <c r="D48" s="31"/>
      <c r="E48" s="31"/>
      <c r="F48" s="31"/>
      <c r="G48" s="31"/>
      <c r="H48" s="31"/>
    </row>
    <row r="49" spans="2:8" ht="20.100000000000001" customHeight="1" x14ac:dyDescent="0.25"/>
    <row r="50" spans="2:8" ht="15.75" x14ac:dyDescent="0.25">
      <c r="B50" s="38"/>
      <c r="C50" s="38"/>
      <c r="D50" s="38"/>
      <c r="E50" s="38"/>
      <c r="F50" s="38"/>
      <c r="G50" s="38"/>
      <c r="H50" s="38"/>
    </row>
  </sheetData>
  <mergeCells count="16">
    <mergeCell ref="B50:H50"/>
    <mergeCell ref="B42:H42"/>
    <mergeCell ref="B43:F43"/>
    <mergeCell ref="B44:H44"/>
    <mergeCell ref="B45:H45"/>
    <mergeCell ref="B46:H46"/>
    <mergeCell ref="B47:H47"/>
    <mergeCell ref="B3:D3"/>
    <mergeCell ref="B40:D40"/>
    <mergeCell ref="B41:F41"/>
    <mergeCell ref="B48:H48"/>
    <mergeCell ref="B5:I5"/>
    <mergeCell ref="A38:G38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2026-05-06T08:59:33Z</dcterms:modified>
</cp:coreProperties>
</file>